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/>
</workbook>
</file>

<file path=xl/calcChain.xml><?xml version="1.0" encoding="utf-8"?>
<calcChain xmlns="http://schemas.openxmlformats.org/spreadsheetml/2006/main">
  <c r="H65" i="1" l="1"/>
  <c r="H11" i="1" l="1"/>
  <c r="H25" i="1" l="1"/>
  <c r="H8" i="1"/>
  <c r="H6" i="1"/>
  <c r="H69" i="1" l="1"/>
  <c r="H61" i="1"/>
  <c r="H56" i="1"/>
  <c r="H51" i="1"/>
  <c r="H48" i="1"/>
  <c r="H43" i="1"/>
  <c r="H40" i="1"/>
  <c r="H38" i="1"/>
  <c r="H36" i="1"/>
  <c r="H32" i="1"/>
  <c r="H30" i="1"/>
  <c r="H28" i="1"/>
  <c r="H27" i="1"/>
  <c r="H24" i="1"/>
  <c r="H21" i="1"/>
  <c r="H19" i="1"/>
  <c r="H16" i="1"/>
  <c r="H13" i="1"/>
</calcChain>
</file>

<file path=xl/sharedStrings.xml><?xml version="1.0" encoding="utf-8"?>
<sst xmlns="http://schemas.openxmlformats.org/spreadsheetml/2006/main" count="243" uniqueCount="143">
  <si>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</si>
  <si>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</si>
  <si>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</si>
  <si>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</si>
  <si>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</si>
  <si>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</si>
  <si>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</si>
  <si>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</si>
  <si>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</si>
  <si>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</si>
  <si>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</si>
  <si>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</si>
  <si>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</si>
  <si>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</si>
  <si>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</si>
  <si>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</si>
  <si>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</si>
  <si>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</si>
  <si>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</si>
  <si>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</si>
  <si>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</si>
  <si>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</si>
  <si>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</si>
  <si>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</si>
  <si>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</si>
  <si>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</si>
  <si>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</si>
  <si>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</si>
  <si>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</si>
  <si>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</si>
  <si>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</si>
  <si>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</si>
  <si>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</si>
  <si>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</si>
  <si>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</si>
  <si>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</si>
  <si>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</si>
  <si>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</si>
  <si>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</si>
  <si>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</si>
  <si>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</si>
  <si>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</si>
  <si>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</si>
  <si>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</si>
  <si>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</si>
  <si>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</si>
  <si>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</si>
  <si>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</si>
  <si>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</si>
  <si>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</si>
  <si>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</si>
  <si>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</si>
  <si>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</si>
  <si>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</si>
  <si>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</si>
  <si>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</si>
  <si>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</si>
  <si>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</si>
  <si>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</si>
  <si>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</si>
  <si>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</si>
  <si>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</si>
  <si>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</si>
  <si>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</si>
  <si>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</si>
  <si>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</si>
  <si>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</si>
  <si>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</si>
  <si>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</si>
  <si>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</si>
  <si>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</si>
  <si>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</si>
  <si>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</si>
  <si>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</si>
  <si>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</si>
  <si>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</si>
  <si>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</si>
  <si>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</si>
  <si>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</si>
  <si>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</si>
  <si>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</si>
  <si>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</si>
  <si>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</si>
  <si>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</si>
  <si>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</si>
  <si>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</si>
  <si>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</si>
  <si>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</si>
  <si>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</si>
  <si>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</si>
  <si>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</si>
  <si>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</si>
  <si>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</si>
  <si>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</si>
  <si>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</si>
  <si>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</si>
  <si>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</si>
  <si>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</si>
  <si>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</si>
  <si>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</si>
  <si>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</si>
  <si>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</si>
  <si>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</si>
  <si>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</si>
  <si>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</si>
  <si>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</si>
  <si>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</si>
  <si>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</si>
  <si>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</si>
  <si>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</si>
  <si>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</si>
  <si>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</si>
  <si>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</si>
  <si>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</si>
  <si>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</si>
  <si>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</si>
  <si>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</si>
  <si>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</si>
  <si>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</si>
  <si>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</si>
  <si>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</si>
  <si>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</si>
  <si>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</si>
  <si>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</si>
  <si>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</si>
  <si>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</si>
  <si>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</si>
  <si>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</si>
  <si>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</si>
  <si>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</si>
  <si>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</si>
  <si>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</si>
  <si>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</si>
  <si>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</si>
  <si>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</si>
  <si>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</si>
  <si>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предусиотрено</t>
  </si>
  <si>
    <t>мероприятие выполнено частично</t>
  </si>
  <si>
    <t>По решению общего собрания</t>
  </si>
  <si>
    <t>По проекту дома насосов на системе отопления, ГВС и ХВС не предусмотрено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</si>
  <si>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</si>
  <si>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</si>
  <si>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31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</si>
</sst>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0" xfId="0" applyFont="1" applyFill="1"/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6" fillId="0" borderId="0" xfId="0" applyFont="1" applyFill="1" applyAlignment="1">
      <alignment horizontal="center" vertical="center"/>
    </xf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justify" vertical="center"/>
    </xf>
    <xf numFmtId="0" fontId="0" fillId="0" borderId="0" xfId="0" applyFont="1" applyFill="1"/>
    <xf numFmtId="0" fontId="0" fillId="0" borderId="0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topLeftCell="D76" zoomScale="82" zoomScaleNormal="100" zoomScaleSheetLayoutView="82" workbookViewId="0">
      <selection activeCell="L11" sqref="L1:O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12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9" customWidth="1"/>
    <col min="9" max="9" width="0" style="1" hidden="1" customWidth="1"/>
    <col min="10" max="11" width="0" style="2" hidden="1" customWidth="1"/>
    <col min="12" max="12" width="39.88671875" style="2" hidden="1" customWidth="1"/>
    <col min="13" max="15" width="0" style="2" hidden="1" customWidth="1"/>
    <col min="16" max="16384" width="9.109375" style="2"/>
  </cols>
  <sheetData>
    <row r="1" spans="1:14" ht="67.5" customHeight="1" x14ac:dyDescent="0.3">
      <c r="A1" s="36" t="s">
        <v>142</v>
      </c>
      <c r="B1" s="36"/>
      <c r="C1" s="36"/>
      <c r="D1" s="36"/>
      <c r="E1" s="36"/>
      <c r="F1" s="36"/>
      <c r="G1" s="36"/>
      <c r="H1" s="36"/>
      <c r="I1" s="1">
        <v>5710.3</v>
      </c>
      <c r="J1" s="2" t="s">
        <v>128</v>
      </c>
      <c r="K1" s="2">
        <v>108</v>
      </c>
    </row>
    <row r="2" spans="1:14" x14ac:dyDescent="0.3">
      <c r="A2" s="38" t="s">
        <v>71</v>
      </c>
      <c r="B2" s="38" t="s">
        <v>0</v>
      </c>
      <c r="C2" s="38" t="s">
        <v>1</v>
      </c>
      <c r="D2" s="38" t="s">
        <v>69</v>
      </c>
      <c r="E2" s="38" t="s">
        <v>2</v>
      </c>
      <c r="F2" s="38" t="s">
        <v>3</v>
      </c>
      <c r="G2" s="38" t="s">
        <v>4</v>
      </c>
      <c r="H2" s="38" t="s">
        <v>70</v>
      </c>
      <c r="I2" s="3" t="s">
        <v>106</v>
      </c>
      <c r="J2" s="4"/>
    </row>
    <row r="3" spans="1:14" ht="119.25" customHeight="1" x14ac:dyDescent="0.3">
      <c r="A3" s="38"/>
      <c r="B3" s="38"/>
      <c r="C3" s="38"/>
      <c r="D3" s="38"/>
      <c r="E3" s="38"/>
      <c r="F3" s="38"/>
      <c r="G3" s="38"/>
      <c r="H3" s="38"/>
      <c r="I3" s="3"/>
      <c r="J3" s="4"/>
    </row>
    <row r="4" spans="1:14" x14ac:dyDescent="0.3">
      <c r="A4" s="37" t="s">
        <v>72</v>
      </c>
      <c r="B4" s="37"/>
      <c r="C4" s="37"/>
      <c r="D4" s="37"/>
      <c r="E4" s="37"/>
      <c r="F4" s="37"/>
      <c r="G4" s="37"/>
      <c r="H4" s="25"/>
      <c r="I4" s="3"/>
      <c r="J4" s="4"/>
    </row>
    <row r="5" spans="1:14" x14ac:dyDescent="0.3">
      <c r="A5" s="37" t="s">
        <v>73</v>
      </c>
      <c r="B5" s="37"/>
      <c r="C5" s="37"/>
      <c r="D5" s="37"/>
      <c r="E5" s="37"/>
      <c r="F5" s="37"/>
      <c r="G5" s="37"/>
      <c r="H5" s="25"/>
      <c r="I5" s="3"/>
      <c r="J5" s="4"/>
    </row>
    <row r="6" spans="1:14" ht="41.4" x14ac:dyDescent="0.3">
      <c r="A6" s="38" t="s">
        <v>5</v>
      </c>
      <c r="B6" s="31" t="s">
        <v>6</v>
      </c>
      <c r="C6" s="1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26">
        <f>64*5440/I1</f>
        <v>60.970526942542421</v>
      </c>
      <c r="J6" s="4" t="s">
        <v>107</v>
      </c>
    </row>
    <row r="7" spans="1:14" ht="41.4" x14ac:dyDescent="0.3">
      <c r="A7" s="38"/>
      <c r="B7" s="31"/>
      <c r="C7" s="16" t="s">
        <v>8</v>
      </c>
      <c r="D7" s="31"/>
      <c r="E7" s="31"/>
      <c r="F7" s="31"/>
      <c r="G7" s="31"/>
      <c r="H7" s="26"/>
      <c r="I7" s="3"/>
      <c r="J7" s="4"/>
    </row>
    <row r="8" spans="1:14" ht="41.4" x14ac:dyDescent="0.3">
      <c r="A8" s="38" t="s">
        <v>11</v>
      </c>
      <c r="B8" s="31" t="s">
        <v>12</v>
      </c>
      <c r="C8" s="1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26">
        <f>2748.2*32/I1</f>
        <v>15.400661961718297</v>
      </c>
      <c r="I8" s="3" t="s">
        <v>108</v>
      </c>
      <c r="J8" s="4" t="s">
        <v>108</v>
      </c>
    </row>
    <row r="9" spans="1:14" ht="41.4" x14ac:dyDescent="0.3">
      <c r="A9" s="38"/>
      <c r="B9" s="31"/>
      <c r="C9" s="16" t="s">
        <v>8</v>
      </c>
      <c r="D9" s="31"/>
      <c r="E9" s="31"/>
      <c r="F9" s="31"/>
      <c r="G9" s="31"/>
      <c r="H9" s="27"/>
      <c r="I9" s="3"/>
      <c r="J9" s="4"/>
    </row>
    <row r="10" spans="1:14" ht="93" customHeight="1" x14ac:dyDescent="0.35">
      <c r="A10" s="17">
        <v>3</v>
      </c>
      <c r="B10" s="17" t="s">
        <v>75</v>
      </c>
      <c r="C10" s="17" t="s">
        <v>77</v>
      </c>
      <c r="D10" s="17" t="s">
        <v>81</v>
      </c>
      <c r="E10" s="17" t="s">
        <v>74</v>
      </c>
      <c r="F10" s="17" t="s">
        <v>97</v>
      </c>
      <c r="G10" s="16" t="s">
        <v>78</v>
      </c>
      <c r="H10" s="25" t="s">
        <v>129</v>
      </c>
      <c r="I10" s="1">
        <v>1</v>
      </c>
      <c r="J10" s="4" t="s">
        <v>109</v>
      </c>
      <c r="M10" s="5" t="s">
        <v>123</v>
      </c>
    </row>
    <row r="11" spans="1:14" ht="37.5" customHeight="1" x14ac:dyDescent="0.35">
      <c r="A11" s="38">
        <v>4</v>
      </c>
      <c r="B11" s="38" t="s">
        <v>79</v>
      </c>
      <c r="C11" s="38" t="s">
        <v>80</v>
      </c>
      <c r="D11" s="38" t="s">
        <v>81</v>
      </c>
      <c r="E11" s="38" t="s">
        <v>74</v>
      </c>
      <c r="F11" s="38" t="s">
        <v>97</v>
      </c>
      <c r="G11" s="40" t="s">
        <v>78</v>
      </c>
      <c r="H11" s="26">
        <f>270929/I1</f>
        <v>47.445668353676687</v>
      </c>
      <c r="I11" s="3">
        <v>0</v>
      </c>
      <c r="J11" s="4" t="s">
        <v>109</v>
      </c>
      <c r="M11" s="5" t="s">
        <v>123</v>
      </c>
    </row>
    <row r="12" spans="1:14" ht="58.5" customHeight="1" x14ac:dyDescent="0.3">
      <c r="A12" s="38"/>
      <c r="B12" s="38"/>
      <c r="C12" s="38"/>
      <c r="D12" s="38"/>
      <c r="E12" s="38"/>
      <c r="F12" s="38"/>
      <c r="G12" s="41"/>
      <c r="H12" s="26"/>
      <c r="I12" s="3"/>
      <c r="J12" s="4"/>
    </row>
    <row r="13" spans="1:14" ht="35.1" customHeight="1" x14ac:dyDescent="0.3">
      <c r="A13" s="38">
        <v>5</v>
      </c>
      <c r="B13" s="38" t="s">
        <v>82</v>
      </c>
      <c r="C13" s="38" t="s">
        <v>83</v>
      </c>
      <c r="D13" s="38" t="s">
        <v>94</v>
      </c>
      <c r="E13" s="38" t="s">
        <v>84</v>
      </c>
      <c r="F13" s="38" t="s">
        <v>97</v>
      </c>
      <c r="G13" s="38" t="s">
        <v>78</v>
      </c>
      <c r="H13" s="26">
        <f>108*3700/I1</f>
        <v>69.978810220128537</v>
      </c>
      <c r="I13" s="3"/>
      <c r="J13" s="4" t="s">
        <v>112</v>
      </c>
    </row>
    <row r="14" spans="1:14" ht="63" customHeight="1" x14ac:dyDescent="0.3">
      <c r="A14" s="38"/>
      <c r="B14" s="38"/>
      <c r="C14" s="38"/>
      <c r="D14" s="38"/>
      <c r="E14" s="38"/>
      <c r="F14" s="38"/>
      <c r="G14" s="38"/>
      <c r="H14" s="25"/>
      <c r="I14" s="3"/>
    </row>
    <row r="15" spans="1:14" x14ac:dyDescent="0.3">
      <c r="A15" s="37" t="s">
        <v>85</v>
      </c>
      <c r="B15" s="37"/>
      <c r="C15" s="37"/>
      <c r="D15" s="37"/>
      <c r="E15" s="37"/>
      <c r="F15" s="37"/>
      <c r="G15" s="18"/>
      <c r="H15" s="25"/>
      <c r="I15" s="6"/>
      <c r="J15" s="7"/>
      <c r="L15" s="2" t="s">
        <v>120</v>
      </c>
    </row>
    <row r="16" spans="1:14" x14ac:dyDescent="0.3">
      <c r="A16" s="38">
        <v>6</v>
      </c>
      <c r="B16" s="31" t="s">
        <v>86</v>
      </c>
      <c r="C16" s="16" t="s">
        <v>16</v>
      </c>
      <c r="D16" s="31" t="s">
        <v>88</v>
      </c>
      <c r="E16" s="31" t="s">
        <v>76</v>
      </c>
      <c r="F16" s="31" t="s">
        <v>90</v>
      </c>
      <c r="G16" s="31" t="s">
        <v>18</v>
      </c>
      <c r="H16" s="39">
        <f>157*1070/I1</f>
        <v>29.418769591790273</v>
      </c>
      <c r="I16" s="3"/>
      <c r="J16" s="4"/>
      <c r="K16" s="4"/>
      <c r="L16" s="8" t="s">
        <v>121</v>
      </c>
      <c r="M16" s="2" t="s">
        <v>110</v>
      </c>
      <c r="N16" s="2" t="s">
        <v>111</v>
      </c>
    </row>
    <row r="17" spans="1:14" ht="27.6" x14ac:dyDescent="0.3">
      <c r="A17" s="38"/>
      <c r="B17" s="31"/>
      <c r="C17" s="16" t="s">
        <v>17</v>
      </c>
      <c r="D17" s="31"/>
      <c r="E17" s="31"/>
      <c r="F17" s="31"/>
      <c r="G17" s="31"/>
      <c r="H17" s="39"/>
      <c r="I17" s="9"/>
      <c r="J17" s="10"/>
    </row>
    <row r="18" spans="1:14" ht="27.6" x14ac:dyDescent="0.3">
      <c r="A18" s="38"/>
      <c r="B18" s="31"/>
      <c r="C18" s="16" t="s">
        <v>87</v>
      </c>
      <c r="D18" s="31"/>
      <c r="E18" s="31"/>
      <c r="F18" s="31"/>
      <c r="G18" s="31"/>
      <c r="H18" s="27"/>
      <c r="I18" s="3"/>
      <c r="J18" s="4"/>
    </row>
    <row r="19" spans="1:14" ht="18" x14ac:dyDescent="0.35">
      <c r="A19" s="38">
        <v>7</v>
      </c>
      <c r="B19" s="38" t="s">
        <v>91</v>
      </c>
      <c r="C19" s="38" t="s">
        <v>92</v>
      </c>
      <c r="D19" s="38" t="s">
        <v>93</v>
      </c>
      <c r="E19" s="38" t="s">
        <v>74</v>
      </c>
      <c r="F19" s="38" t="s">
        <v>97</v>
      </c>
      <c r="G19" s="38" t="s">
        <v>78</v>
      </c>
      <c r="H19" s="26">
        <f>2*12300/I1</f>
        <v>4.3080048333712764</v>
      </c>
      <c r="I19" s="3">
        <v>2</v>
      </c>
      <c r="J19" s="4" t="s">
        <v>109</v>
      </c>
      <c r="N19" s="5" t="s">
        <v>123</v>
      </c>
    </row>
    <row r="20" spans="1:14" ht="69.900000000000006" customHeight="1" x14ac:dyDescent="0.3">
      <c r="A20" s="38"/>
      <c r="B20" s="38"/>
      <c r="C20" s="38"/>
      <c r="D20" s="38"/>
      <c r="E20" s="38"/>
      <c r="F20" s="38"/>
      <c r="G20" s="38"/>
      <c r="H20" s="25" t="s">
        <v>129</v>
      </c>
      <c r="I20" s="3"/>
      <c r="J20" s="4"/>
    </row>
    <row r="21" spans="1:14" ht="93" customHeight="1" x14ac:dyDescent="0.3">
      <c r="A21" s="38">
        <v>8</v>
      </c>
      <c r="B21" s="38" t="s">
        <v>95</v>
      </c>
      <c r="C21" s="38" t="s">
        <v>96</v>
      </c>
      <c r="D21" s="38" t="s">
        <v>93</v>
      </c>
      <c r="E21" s="38" t="s">
        <v>84</v>
      </c>
      <c r="F21" s="38" t="s">
        <v>97</v>
      </c>
      <c r="G21" s="38" t="s">
        <v>78</v>
      </c>
      <c r="H21" s="26">
        <f>108*2100/I1</f>
        <v>39.717703097910793</v>
      </c>
      <c r="I21" s="3"/>
      <c r="J21" s="4" t="s">
        <v>112</v>
      </c>
    </row>
    <row r="22" spans="1:14" ht="15.6" customHeight="1" x14ac:dyDescent="0.3">
      <c r="A22" s="38"/>
      <c r="B22" s="38"/>
      <c r="C22" s="38"/>
      <c r="D22" s="38"/>
      <c r="E22" s="38"/>
      <c r="F22" s="38"/>
      <c r="G22" s="38"/>
      <c r="H22" s="25"/>
      <c r="I22" s="3"/>
      <c r="J22" s="4"/>
    </row>
    <row r="23" spans="1:14" x14ac:dyDescent="0.3">
      <c r="A23" s="37" t="s">
        <v>19</v>
      </c>
      <c r="B23" s="37"/>
      <c r="C23" s="37"/>
      <c r="D23" s="37"/>
      <c r="E23" s="37"/>
      <c r="F23" s="37"/>
      <c r="G23" s="18"/>
      <c r="H23" s="25"/>
      <c r="I23" s="3"/>
      <c r="J23" s="4"/>
    </row>
    <row r="24" spans="1:14" ht="27.6" x14ac:dyDescent="0.3">
      <c r="A24" s="38">
        <v>9</v>
      </c>
      <c r="B24" s="31" t="s">
        <v>20</v>
      </c>
      <c r="C24" s="16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26">
        <f>13.56*7404/I1</f>
        <v>17.581955413901195</v>
      </c>
      <c r="I24" s="3"/>
      <c r="J24" s="4" t="s">
        <v>113</v>
      </c>
    </row>
    <row r="25" spans="1:14" ht="41.4" x14ac:dyDescent="0.3">
      <c r="A25" s="38"/>
      <c r="B25" s="31"/>
      <c r="C25" s="16" t="s">
        <v>22</v>
      </c>
      <c r="D25" s="31"/>
      <c r="E25" s="31"/>
      <c r="F25" s="31"/>
      <c r="G25" s="31"/>
      <c r="H25" s="26">
        <f>3*720/I1</f>
        <v>0.37826383902772182</v>
      </c>
      <c r="I25" s="3"/>
      <c r="J25" s="4"/>
    </row>
    <row r="26" spans="1:14" ht="27.6" x14ac:dyDescent="0.3">
      <c r="A26" s="38"/>
      <c r="B26" s="31"/>
      <c r="C26" s="16" t="s">
        <v>23</v>
      </c>
      <c r="D26" s="31"/>
      <c r="E26" s="31"/>
      <c r="F26" s="31"/>
      <c r="G26" s="31"/>
      <c r="H26" s="26" t="s">
        <v>129</v>
      </c>
      <c r="I26" s="3"/>
      <c r="J26" s="4"/>
    </row>
    <row r="27" spans="1:14" ht="27.6" x14ac:dyDescent="0.3">
      <c r="A27" s="38">
        <v>10</v>
      </c>
      <c r="B27" s="31" t="s">
        <v>25</v>
      </c>
      <c r="C27" s="16" t="s">
        <v>26</v>
      </c>
      <c r="D27" s="31" t="s">
        <v>28</v>
      </c>
      <c r="E27" s="31" t="s">
        <v>76</v>
      </c>
      <c r="F27" s="31" t="s">
        <v>90</v>
      </c>
      <c r="G27" s="31" t="s">
        <v>14</v>
      </c>
      <c r="H27" s="26">
        <f>(8.1*7404/I1)</f>
        <v>10.502495490604696</v>
      </c>
      <c r="I27" s="3"/>
      <c r="J27" s="4" t="s">
        <v>113</v>
      </c>
    </row>
    <row r="28" spans="1:14" x14ac:dyDescent="0.3">
      <c r="A28" s="38"/>
      <c r="B28" s="31"/>
      <c r="C28" s="16"/>
      <c r="D28" s="31"/>
      <c r="E28" s="31"/>
      <c r="F28" s="31"/>
      <c r="G28" s="31"/>
      <c r="H28" s="26">
        <f>(8*2100/I1)</f>
        <v>2.9420520813267252</v>
      </c>
      <c r="I28" s="3"/>
      <c r="J28" s="4"/>
    </row>
    <row r="29" spans="1:14" ht="41.4" x14ac:dyDescent="0.3">
      <c r="A29" s="38"/>
      <c r="B29" s="31"/>
      <c r="C29" s="16" t="s">
        <v>27</v>
      </c>
      <c r="D29" s="31"/>
      <c r="E29" s="31"/>
      <c r="F29" s="31"/>
      <c r="G29" s="31"/>
      <c r="H29" s="25"/>
      <c r="I29" s="3"/>
      <c r="J29" s="4"/>
    </row>
    <row r="30" spans="1:14" ht="27.6" x14ac:dyDescent="0.3">
      <c r="A30" s="38">
        <v>11</v>
      </c>
      <c r="B30" s="31" t="s">
        <v>29</v>
      </c>
      <c r="C30" s="16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26">
        <f>3*1.5*7404/I1</f>
        <v>5.8347197170026091</v>
      </c>
      <c r="I30" s="3"/>
      <c r="J30" s="4"/>
    </row>
    <row r="31" spans="1:14" ht="41.4" x14ac:dyDescent="0.3">
      <c r="A31" s="38"/>
      <c r="B31" s="31"/>
      <c r="C31" s="16" t="s">
        <v>27</v>
      </c>
      <c r="D31" s="31"/>
      <c r="E31" s="31"/>
      <c r="F31" s="31"/>
      <c r="G31" s="31"/>
      <c r="H31" s="24"/>
      <c r="I31" s="3"/>
      <c r="J31" s="4"/>
    </row>
    <row r="32" spans="1:14" ht="27.6" x14ac:dyDescent="0.3">
      <c r="A32" s="38">
        <v>12</v>
      </c>
      <c r="B32" s="31" t="s">
        <v>32</v>
      </c>
      <c r="C32" s="16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26">
        <f>501.12*91/I1</f>
        <v>7.9859061695532629</v>
      </c>
      <c r="I32" s="3"/>
      <c r="J32" s="4" t="s">
        <v>127</v>
      </c>
    </row>
    <row r="33" spans="1:10" ht="41.4" x14ac:dyDescent="0.3">
      <c r="A33" s="38"/>
      <c r="B33" s="31"/>
      <c r="C33" s="16" t="s">
        <v>27</v>
      </c>
      <c r="D33" s="31"/>
      <c r="E33" s="31"/>
      <c r="F33" s="31"/>
      <c r="G33" s="31"/>
      <c r="H33" s="26"/>
      <c r="I33" s="3"/>
      <c r="J33" s="4"/>
    </row>
    <row r="34" spans="1:10" x14ac:dyDescent="0.3">
      <c r="A34" s="37" t="s">
        <v>35</v>
      </c>
      <c r="B34" s="37"/>
      <c r="C34" s="37"/>
      <c r="D34" s="37"/>
      <c r="E34" s="37"/>
      <c r="F34" s="37"/>
      <c r="G34" s="37"/>
      <c r="H34" s="26"/>
      <c r="I34" s="3"/>
      <c r="J34" s="4"/>
    </row>
    <row r="35" spans="1:10" x14ac:dyDescent="0.3">
      <c r="A35" s="37" t="s">
        <v>73</v>
      </c>
      <c r="B35" s="37"/>
      <c r="C35" s="37"/>
      <c r="D35" s="37"/>
      <c r="E35" s="37"/>
      <c r="F35" s="37"/>
      <c r="G35" s="37"/>
      <c r="H35" s="26"/>
      <c r="I35" s="3"/>
      <c r="J35" s="4"/>
    </row>
    <row r="36" spans="1:10" ht="41.4" x14ac:dyDescent="0.3">
      <c r="A36" s="38">
        <v>13</v>
      </c>
      <c r="B36" s="31" t="s">
        <v>99</v>
      </c>
      <c r="C36" s="16" t="s">
        <v>7</v>
      </c>
      <c r="D36" s="31" t="s">
        <v>98</v>
      </c>
      <c r="E36" s="31" t="s">
        <v>76</v>
      </c>
      <c r="F36" s="31" t="s">
        <v>89</v>
      </c>
      <c r="G36" s="31" t="s">
        <v>14</v>
      </c>
      <c r="H36" s="27">
        <f>772.1*326/I1</f>
        <v>44.079050137470887</v>
      </c>
      <c r="I36" s="3"/>
      <c r="J36" s="4" t="s">
        <v>114</v>
      </c>
    </row>
    <row r="37" spans="1:10" ht="41.4" x14ac:dyDescent="0.3">
      <c r="A37" s="38"/>
      <c r="B37" s="31"/>
      <c r="C37" s="16" t="s">
        <v>8</v>
      </c>
      <c r="D37" s="31"/>
      <c r="E37" s="31"/>
      <c r="F37" s="31"/>
      <c r="G37" s="31"/>
      <c r="H37" s="24"/>
      <c r="I37" s="3"/>
      <c r="J37" s="4"/>
    </row>
    <row r="38" spans="1:10" ht="41.4" x14ac:dyDescent="0.3">
      <c r="A38" s="38">
        <v>14</v>
      </c>
      <c r="B38" s="31" t="s">
        <v>100</v>
      </c>
      <c r="C38" s="16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39">
        <f>263.5*73.87/I1</f>
        <v>3.4087079487942842</v>
      </c>
      <c r="I38" s="3"/>
      <c r="J38" s="4" t="s">
        <v>115</v>
      </c>
    </row>
    <row r="39" spans="1:10" ht="71.25" customHeight="1" x14ac:dyDescent="0.3">
      <c r="A39" s="38"/>
      <c r="B39" s="31"/>
      <c r="C39" s="16" t="s">
        <v>15</v>
      </c>
      <c r="D39" s="31"/>
      <c r="E39" s="31"/>
      <c r="F39" s="31"/>
      <c r="G39" s="31"/>
      <c r="H39" s="39"/>
      <c r="I39" s="3"/>
      <c r="J39" s="4"/>
    </row>
    <row r="40" spans="1:10" ht="27.6" x14ac:dyDescent="0.3">
      <c r="A40" s="38">
        <v>15</v>
      </c>
      <c r="B40" s="31" t="s">
        <v>102</v>
      </c>
      <c r="C40" s="16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26">
        <f>3963*1585/I1</f>
        <v>1100.0043780536923</v>
      </c>
      <c r="I40" s="3"/>
      <c r="J40" s="4" t="s">
        <v>116</v>
      </c>
    </row>
    <row r="41" spans="1:10" x14ac:dyDescent="0.3">
      <c r="A41" s="38"/>
      <c r="B41" s="31"/>
      <c r="C41" s="16" t="s">
        <v>39</v>
      </c>
      <c r="D41" s="31"/>
      <c r="E41" s="31"/>
      <c r="F41" s="31"/>
      <c r="G41" s="31"/>
      <c r="H41" s="39"/>
      <c r="I41" s="42"/>
      <c r="J41" s="44"/>
    </row>
    <row r="42" spans="1:10" x14ac:dyDescent="0.3">
      <c r="A42" s="38"/>
      <c r="B42" s="31"/>
      <c r="C42" s="16" t="s">
        <v>40</v>
      </c>
      <c r="D42" s="31"/>
      <c r="E42" s="31"/>
      <c r="F42" s="31"/>
      <c r="G42" s="31"/>
      <c r="H42" s="39"/>
      <c r="I42" s="43"/>
      <c r="J42" s="45"/>
    </row>
    <row r="43" spans="1:10" ht="41.4" x14ac:dyDescent="0.3">
      <c r="A43" s="38"/>
      <c r="B43" s="31"/>
      <c r="C43" s="16" t="s">
        <v>36</v>
      </c>
      <c r="D43" s="31"/>
      <c r="E43" s="31"/>
      <c r="F43" s="31"/>
      <c r="G43" s="31"/>
      <c r="H43" s="26">
        <f>355*6631/I1</f>
        <v>412.23841129187605</v>
      </c>
      <c r="I43" s="3"/>
      <c r="J43" s="4" t="s">
        <v>117</v>
      </c>
    </row>
    <row r="44" spans="1:10" ht="41.4" x14ac:dyDescent="0.3">
      <c r="A44" s="38"/>
      <c r="B44" s="31"/>
      <c r="C44" s="16" t="s">
        <v>37</v>
      </c>
      <c r="D44" s="31"/>
      <c r="E44" s="31"/>
      <c r="F44" s="31"/>
      <c r="G44" s="31"/>
      <c r="H44" s="24"/>
      <c r="I44" s="3"/>
      <c r="J44" s="4"/>
    </row>
    <row r="45" spans="1:10" ht="27" customHeight="1" x14ac:dyDescent="0.3">
      <c r="A45" s="38">
        <v>16</v>
      </c>
      <c r="B45" s="31" t="s">
        <v>42</v>
      </c>
      <c r="C45" s="16" t="s">
        <v>43</v>
      </c>
      <c r="D45" s="31" t="s">
        <v>44</v>
      </c>
      <c r="E45" s="31" t="s">
        <v>101</v>
      </c>
      <c r="F45" s="31" t="s">
        <v>89</v>
      </c>
      <c r="G45" s="31" t="s">
        <v>136</v>
      </c>
      <c r="H45" s="31" t="s">
        <v>140</v>
      </c>
      <c r="I45" s="3"/>
      <c r="J45" s="4" t="s">
        <v>122</v>
      </c>
    </row>
    <row r="46" spans="1:10" ht="82.5" customHeight="1" x14ac:dyDescent="0.3">
      <c r="A46" s="38"/>
      <c r="B46" s="31"/>
      <c r="C46" s="16" t="s">
        <v>15</v>
      </c>
      <c r="D46" s="31"/>
      <c r="E46" s="31"/>
      <c r="F46" s="31"/>
      <c r="G46" s="31"/>
      <c r="H46" s="31"/>
      <c r="I46" s="3"/>
      <c r="J46" s="4"/>
    </row>
    <row r="47" spans="1:10" x14ac:dyDescent="0.3">
      <c r="A47" s="37" t="s">
        <v>46</v>
      </c>
      <c r="B47" s="37"/>
      <c r="C47" s="37"/>
      <c r="D47" s="37"/>
      <c r="E47" s="37"/>
      <c r="F47" s="37"/>
      <c r="G47" s="18"/>
      <c r="H47" s="25"/>
      <c r="I47" s="3"/>
      <c r="J47" s="4"/>
    </row>
    <row r="48" spans="1:10" ht="27.6" x14ac:dyDescent="0.3">
      <c r="A48" s="38">
        <v>17</v>
      </c>
      <c r="B48" s="31" t="s">
        <v>47</v>
      </c>
      <c r="C48" s="16" t="s">
        <v>38</v>
      </c>
      <c r="D48" s="31" t="s">
        <v>45</v>
      </c>
      <c r="E48" s="31" t="s">
        <v>76</v>
      </c>
      <c r="F48" s="31" t="s">
        <v>89</v>
      </c>
      <c r="G48" s="31" t="s">
        <v>14</v>
      </c>
      <c r="H48" s="26">
        <f>761.3*1585/I1</f>
        <v>211.31297830236591</v>
      </c>
      <c r="I48" s="3"/>
      <c r="J48" s="4" t="s">
        <v>118</v>
      </c>
    </row>
    <row r="49" spans="1:13" x14ac:dyDescent="0.3">
      <c r="A49" s="38"/>
      <c r="B49" s="31"/>
      <c r="C49" s="16" t="s">
        <v>39</v>
      </c>
      <c r="D49" s="31"/>
      <c r="E49" s="31"/>
      <c r="F49" s="31"/>
      <c r="G49" s="31"/>
      <c r="H49" s="39"/>
      <c r="I49" s="3"/>
      <c r="J49" s="4"/>
    </row>
    <row r="50" spans="1:13" x14ac:dyDescent="0.3">
      <c r="A50" s="38"/>
      <c r="B50" s="31"/>
      <c r="C50" s="16" t="s">
        <v>40</v>
      </c>
      <c r="D50" s="31"/>
      <c r="E50" s="31"/>
      <c r="F50" s="31"/>
      <c r="G50" s="31"/>
      <c r="H50" s="39"/>
      <c r="I50" s="3"/>
      <c r="J50" s="4"/>
    </row>
    <row r="51" spans="1:13" ht="27.6" x14ac:dyDescent="0.3">
      <c r="A51" s="38"/>
      <c r="B51" s="31"/>
      <c r="C51" s="16" t="s">
        <v>48</v>
      </c>
      <c r="D51" s="31"/>
      <c r="E51" s="31"/>
      <c r="F51" s="31"/>
      <c r="G51" s="31"/>
      <c r="H51" s="26">
        <f>193*6631/I1</f>
        <v>224.11834754741432</v>
      </c>
      <c r="I51" s="3"/>
      <c r="J51" s="4" t="s">
        <v>119</v>
      </c>
    </row>
    <row r="52" spans="1:13" ht="27.6" x14ac:dyDescent="0.3">
      <c r="A52" s="38"/>
      <c r="B52" s="31"/>
      <c r="C52" s="16" t="s">
        <v>49</v>
      </c>
      <c r="D52" s="31"/>
      <c r="E52" s="31"/>
      <c r="F52" s="31"/>
      <c r="G52" s="31"/>
      <c r="H52" s="24"/>
      <c r="I52" s="3"/>
      <c r="J52" s="4"/>
    </row>
    <row r="53" spans="1:13" s="11" customFormat="1" ht="82.8" x14ac:dyDescent="0.3">
      <c r="A53" s="17">
        <v>18</v>
      </c>
      <c r="B53" s="17" t="s">
        <v>130</v>
      </c>
      <c r="C53" s="17" t="s">
        <v>131</v>
      </c>
      <c r="D53" s="17" t="s">
        <v>132</v>
      </c>
      <c r="E53" s="17" t="s">
        <v>74</v>
      </c>
      <c r="F53" s="17" t="s">
        <v>97</v>
      </c>
      <c r="G53" s="17" t="s">
        <v>78</v>
      </c>
      <c r="H53" s="30" t="s">
        <v>129</v>
      </c>
    </row>
    <row r="54" spans="1:13" s="11" customFormat="1" ht="83.4" thickBot="1" x14ac:dyDescent="0.35">
      <c r="A54" s="17">
        <v>19</v>
      </c>
      <c r="B54" s="19" t="s">
        <v>133</v>
      </c>
      <c r="C54" s="19" t="s">
        <v>134</v>
      </c>
      <c r="D54" s="17" t="s">
        <v>132</v>
      </c>
      <c r="E54" s="17" t="s">
        <v>84</v>
      </c>
      <c r="F54" s="17" t="s">
        <v>97</v>
      </c>
      <c r="G54" s="17" t="s">
        <v>78</v>
      </c>
      <c r="H54" s="28" t="s">
        <v>135</v>
      </c>
    </row>
    <row r="55" spans="1:13" x14ac:dyDescent="0.3">
      <c r="A55" s="37" t="s">
        <v>85</v>
      </c>
      <c r="B55" s="37"/>
      <c r="C55" s="37"/>
      <c r="D55" s="37"/>
      <c r="E55" s="37"/>
      <c r="F55" s="37"/>
      <c r="G55" s="18"/>
      <c r="H55" s="25"/>
      <c r="I55" s="3"/>
      <c r="J55" s="4"/>
    </row>
    <row r="56" spans="1:13" ht="27.6" x14ac:dyDescent="0.3">
      <c r="A56" s="38">
        <v>20</v>
      </c>
      <c r="B56" s="31" t="s">
        <v>50</v>
      </c>
      <c r="C56" s="16" t="s">
        <v>51</v>
      </c>
      <c r="D56" s="31" t="s">
        <v>53</v>
      </c>
      <c r="E56" s="31" t="s">
        <v>76</v>
      </c>
      <c r="F56" s="31" t="s">
        <v>97</v>
      </c>
      <c r="G56" s="31" t="s">
        <v>54</v>
      </c>
      <c r="H56" s="26">
        <f>157*600/I1</f>
        <v>16.496506313153425</v>
      </c>
      <c r="I56" s="3"/>
      <c r="J56" s="4"/>
    </row>
    <row r="57" spans="1:13" ht="57.75" customHeight="1" x14ac:dyDescent="0.3">
      <c r="A57" s="38"/>
      <c r="B57" s="31"/>
      <c r="C57" s="16" t="s">
        <v>52</v>
      </c>
      <c r="D57" s="31"/>
      <c r="E57" s="31"/>
      <c r="F57" s="31"/>
      <c r="G57" s="31"/>
      <c r="H57" s="24"/>
      <c r="I57" s="3"/>
      <c r="J57" s="4"/>
    </row>
    <row r="58" spans="1:13" ht="40.5" customHeight="1" x14ac:dyDescent="0.35">
      <c r="A58" s="38">
        <v>21</v>
      </c>
      <c r="B58" s="31" t="s">
        <v>55</v>
      </c>
      <c r="C58" s="16" t="s">
        <v>56</v>
      </c>
      <c r="D58" s="31" t="s">
        <v>105</v>
      </c>
      <c r="E58" s="31" t="s">
        <v>76</v>
      </c>
      <c r="F58" s="31" t="s">
        <v>97</v>
      </c>
      <c r="G58" s="31" t="s">
        <v>136</v>
      </c>
      <c r="H58" s="32" t="s">
        <v>139</v>
      </c>
      <c r="I58" s="3"/>
      <c r="J58" s="4"/>
      <c r="K58" s="2" t="s">
        <v>124</v>
      </c>
      <c r="M58" s="5" t="s">
        <v>123</v>
      </c>
    </row>
    <row r="59" spans="1:13" ht="57.75" customHeight="1" x14ac:dyDescent="0.3">
      <c r="A59" s="38"/>
      <c r="B59" s="31"/>
      <c r="C59" s="16" t="s">
        <v>52</v>
      </c>
      <c r="D59" s="31"/>
      <c r="E59" s="31"/>
      <c r="F59" s="31"/>
      <c r="G59" s="31"/>
      <c r="H59" s="33"/>
      <c r="I59" s="3"/>
      <c r="J59" s="4"/>
    </row>
    <row r="60" spans="1:13" x14ac:dyDescent="0.3">
      <c r="A60" s="37" t="s">
        <v>19</v>
      </c>
      <c r="B60" s="37"/>
      <c r="C60" s="37"/>
      <c r="D60" s="37"/>
      <c r="E60" s="37"/>
      <c r="F60" s="37"/>
      <c r="G60" s="37"/>
      <c r="H60" s="25"/>
      <c r="I60" s="3"/>
      <c r="J60" s="4"/>
    </row>
    <row r="61" spans="1:13" ht="27.6" x14ac:dyDescent="0.3">
      <c r="A61" s="38">
        <v>22</v>
      </c>
      <c r="B61" s="31" t="s">
        <v>57</v>
      </c>
      <c r="C61" s="16" t="s">
        <v>58</v>
      </c>
      <c r="D61" s="31" t="s">
        <v>59</v>
      </c>
      <c r="E61" s="31" t="s">
        <v>76</v>
      </c>
      <c r="F61" s="31" t="s">
        <v>90</v>
      </c>
      <c r="G61" s="31" t="s">
        <v>14</v>
      </c>
      <c r="H61" s="26">
        <f>77.04*857/I1</f>
        <v>11.562138591667688</v>
      </c>
      <c r="I61" s="3"/>
      <c r="J61" s="4" t="s">
        <v>122</v>
      </c>
    </row>
    <row r="62" spans="1:13" ht="41.4" x14ac:dyDescent="0.3">
      <c r="A62" s="38"/>
      <c r="B62" s="31"/>
      <c r="C62" s="16" t="s">
        <v>27</v>
      </c>
      <c r="D62" s="31"/>
      <c r="E62" s="31"/>
      <c r="F62" s="31"/>
      <c r="G62" s="31"/>
      <c r="H62" s="26"/>
      <c r="I62" s="3"/>
      <c r="J62" s="4"/>
    </row>
    <row r="63" spans="1:13" ht="27.6" x14ac:dyDescent="0.3">
      <c r="A63" s="38">
        <v>23</v>
      </c>
      <c r="B63" s="31" t="s">
        <v>103</v>
      </c>
      <c r="C63" s="16" t="s">
        <v>58</v>
      </c>
      <c r="D63" s="31" t="s">
        <v>60</v>
      </c>
      <c r="E63" s="31" t="s">
        <v>76</v>
      </c>
      <c r="F63" s="31" t="s">
        <v>90</v>
      </c>
      <c r="G63" s="31" t="s">
        <v>138</v>
      </c>
      <c r="H63" s="31" t="s">
        <v>138</v>
      </c>
      <c r="I63" s="3"/>
      <c r="J63" s="4" t="s">
        <v>122</v>
      </c>
    </row>
    <row r="64" spans="1:13" ht="41.4" x14ac:dyDescent="0.3">
      <c r="A64" s="38"/>
      <c r="B64" s="31"/>
      <c r="C64" s="16" t="s">
        <v>27</v>
      </c>
      <c r="D64" s="31"/>
      <c r="E64" s="31"/>
      <c r="F64" s="31"/>
      <c r="G64" s="31"/>
      <c r="H64" s="31"/>
      <c r="I64" s="3"/>
      <c r="J64" s="4"/>
    </row>
    <row r="65" spans="1:10" ht="27.6" x14ac:dyDescent="0.3">
      <c r="A65" s="38">
        <v>24</v>
      </c>
      <c r="B65" s="31" t="s">
        <v>61</v>
      </c>
      <c r="C65" s="16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39">
        <f>(67.17-10.191)*7180/I1</f>
        <v>71.644085249461497</v>
      </c>
      <c r="I65" s="3"/>
      <c r="J65" s="4" t="s">
        <v>125</v>
      </c>
    </row>
    <row r="66" spans="1:10" ht="41.4" x14ac:dyDescent="0.3">
      <c r="A66" s="38"/>
      <c r="B66" s="31"/>
      <c r="C66" s="16" t="s">
        <v>22</v>
      </c>
      <c r="D66" s="31"/>
      <c r="E66" s="31"/>
      <c r="F66" s="31"/>
      <c r="G66" s="31"/>
      <c r="H66" s="39"/>
      <c r="I66" s="3"/>
      <c r="J66" s="4"/>
    </row>
    <row r="67" spans="1:10" ht="41.4" x14ac:dyDescent="0.3">
      <c r="A67" s="38"/>
      <c r="B67" s="31"/>
      <c r="C67" s="16" t="s">
        <v>62</v>
      </c>
      <c r="D67" s="31"/>
      <c r="E67" s="31"/>
      <c r="F67" s="31"/>
      <c r="G67" s="31"/>
      <c r="H67" s="26" t="s">
        <v>137</v>
      </c>
      <c r="I67" s="3"/>
      <c r="J67" s="4"/>
    </row>
    <row r="68" spans="1:10" x14ac:dyDescent="0.3">
      <c r="A68" s="37" t="s">
        <v>63</v>
      </c>
      <c r="B68" s="37"/>
      <c r="C68" s="37"/>
      <c r="D68" s="37"/>
      <c r="E68" s="37"/>
      <c r="F68" s="37"/>
      <c r="G68" s="18"/>
      <c r="H68" s="25"/>
      <c r="I68" s="3"/>
      <c r="J68" s="4"/>
    </row>
    <row r="69" spans="1:10" ht="55.2" x14ac:dyDescent="0.3">
      <c r="A69" s="38">
        <v>25</v>
      </c>
      <c r="B69" s="31" t="s">
        <v>64</v>
      </c>
      <c r="C69" s="16" t="s">
        <v>65</v>
      </c>
      <c r="D69" s="16" t="s">
        <v>67</v>
      </c>
      <c r="E69" s="31" t="s">
        <v>76</v>
      </c>
      <c r="F69" s="31" t="s">
        <v>89</v>
      </c>
      <c r="G69" s="31" t="s">
        <v>14</v>
      </c>
      <c r="H69" s="26">
        <f>2431*590/I1</f>
        <v>251.1759452217922</v>
      </c>
      <c r="I69" s="3"/>
      <c r="J69" s="4" t="s">
        <v>126</v>
      </c>
    </row>
    <row r="70" spans="1:10" ht="55.2" x14ac:dyDescent="0.3">
      <c r="A70" s="38"/>
      <c r="B70" s="31"/>
      <c r="C70" s="16" t="s">
        <v>22</v>
      </c>
      <c r="D70" s="16" t="s">
        <v>68</v>
      </c>
      <c r="E70" s="31"/>
      <c r="F70" s="31"/>
      <c r="G70" s="31"/>
      <c r="H70" s="38"/>
      <c r="I70" s="3"/>
      <c r="J70" s="4"/>
    </row>
    <row r="71" spans="1:10" ht="27.6" x14ac:dyDescent="0.3">
      <c r="A71" s="38"/>
      <c r="B71" s="31"/>
      <c r="C71" s="16" t="s">
        <v>66</v>
      </c>
      <c r="D71" s="20"/>
      <c r="E71" s="31"/>
      <c r="F71" s="31"/>
      <c r="G71" s="31"/>
      <c r="H71" s="38"/>
      <c r="I71" s="3"/>
      <c r="J71" s="4"/>
    </row>
    <row r="72" spans="1:10" ht="13.5" customHeight="1" x14ac:dyDescent="0.3">
      <c r="A72" s="21"/>
      <c r="B72" s="22"/>
      <c r="C72" s="23"/>
      <c r="D72" s="22"/>
      <c r="E72" s="22"/>
      <c r="F72" s="22"/>
      <c r="G72" s="22"/>
      <c r="I72" s="13"/>
      <c r="J72" s="4"/>
    </row>
    <row r="73" spans="1:10" ht="371.25" customHeight="1" x14ac:dyDescent="0.3">
      <c r="A73" s="22"/>
      <c r="B73" s="34" t="s">
        <v>141</v>
      </c>
      <c r="C73" s="35"/>
      <c r="D73" s="35"/>
      <c r="E73" s="35"/>
      <c r="F73" s="35"/>
      <c r="G73" s="35"/>
      <c r="H73" s="35"/>
    </row>
    <row r="74" spans="1:10" x14ac:dyDescent="0.3">
      <c r="A74" s="22"/>
      <c r="B74" s="22"/>
      <c r="C74" s="23"/>
      <c r="D74" s="22"/>
      <c r="E74" s="22"/>
      <c r="F74" s="22"/>
      <c r="G74" s="22"/>
    </row>
    <row r="75" spans="1:10" x14ac:dyDescent="0.3">
      <c r="A75" s="22"/>
      <c r="B75" s="14"/>
      <c r="C75" s="15"/>
      <c r="D75" s="22"/>
      <c r="E75" s="22"/>
      <c r="F75" s="22"/>
      <c r="G75" s="22"/>
    </row>
    <row r="76" spans="1:10" x14ac:dyDescent="0.3">
      <c r="A76" s="22"/>
      <c r="B76" s="14"/>
      <c r="C76" s="15"/>
      <c r="D76" s="22"/>
      <c r="E76" s="22"/>
      <c r="F76" s="22"/>
      <c r="G76" s="22"/>
    </row>
    <row r="77" spans="1:10" x14ac:dyDescent="0.3">
      <c r="A77" s="22"/>
      <c r="B77" s="14"/>
      <c r="C77" s="15"/>
      <c r="D77" s="22"/>
      <c r="E77" s="22"/>
      <c r="F77" s="22"/>
      <c r="G77" s="22"/>
    </row>
    <row r="78" spans="1:10" x14ac:dyDescent="0.3">
      <c r="A78" s="22"/>
      <c r="B78" s="14"/>
      <c r="C78" s="15"/>
      <c r="D78" s="22"/>
      <c r="E78" s="22"/>
      <c r="F78" s="22"/>
      <c r="G78" s="22"/>
    </row>
    <row r="79" spans="1:10" x14ac:dyDescent="0.3">
      <c r="A79" s="22"/>
      <c r="B79" s="14"/>
      <c r="C79" s="15"/>
      <c r="D79" s="22"/>
      <c r="E79" s="22"/>
      <c r="F79" s="22"/>
      <c r="G79" s="22"/>
    </row>
  </sheetData>
  <mergeCells count="166">
    <mergeCell ref="G11:G12"/>
    <mergeCell ref="I41:I42"/>
    <mergeCell ref="J41:J42"/>
    <mergeCell ref="H49:H50"/>
    <mergeCell ref="H65:H66"/>
    <mergeCell ref="H70:H71"/>
    <mergeCell ref="A21:A22"/>
    <mergeCell ref="B21:B22"/>
    <mergeCell ref="C21:C22"/>
    <mergeCell ref="D21:D22"/>
    <mergeCell ref="E21:E22"/>
    <mergeCell ref="F21:F22"/>
    <mergeCell ref="G21:G22"/>
    <mergeCell ref="H41:H42"/>
    <mergeCell ref="H38:H39"/>
    <mergeCell ref="A36:A37"/>
    <mergeCell ref="B36:B37"/>
    <mergeCell ref="D36:D37"/>
    <mergeCell ref="E36:E37"/>
    <mergeCell ref="F36:F37"/>
    <mergeCell ref="G36:G37"/>
    <mergeCell ref="A23:F23"/>
    <mergeCell ref="A24:A26"/>
    <mergeCell ref="B24:B26"/>
    <mergeCell ref="F13:F14"/>
    <mergeCell ref="G13:G14"/>
    <mergeCell ref="E24:E26"/>
    <mergeCell ref="F24:F26"/>
    <mergeCell ref="B19:B20"/>
    <mergeCell ref="A19:A20"/>
    <mergeCell ref="C19:C20"/>
    <mergeCell ref="D19:D20"/>
    <mergeCell ref="E19:E20"/>
    <mergeCell ref="F19:F20"/>
    <mergeCell ref="G19:G20"/>
    <mergeCell ref="D24:D26"/>
    <mergeCell ref="H16:H1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5:F15"/>
    <mergeCell ref="A16:A18"/>
    <mergeCell ref="B16:B18"/>
    <mergeCell ref="D16:D18"/>
    <mergeCell ref="E16:E18"/>
    <mergeCell ref="F16:F18"/>
    <mergeCell ref="G16:G18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G30:G31"/>
    <mergeCell ref="G24:G26"/>
    <mergeCell ref="A27:A29"/>
    <mergeCell ref="B27:B29"/>
    <mergeCell ref="D27:D29"/>
    <mergeCell ref="E27:E29"/>
    <mergeCell ref="F27:F29"/>
    <mergeCell ref="G27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45:H46"/>
    <mergeCell ref="H58:H59"/>
    <mergeCell ref="B73:H73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</mergeCells>
  <pageMargins left="0.11811023622047245" right="0.11811023622047245" top="0.15748031496062992" bottom="0.15748031496062992" header="0.11811023622047245" footer="0.11811023622047245"/>
  <pageSetup paperSize="9" scale="57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2021-01-21T05:48:36Z</cp:lastPrinted>
  <dcterms:created xsi:type="dcterms:W3CDTF">2017-03-11T10:48:09Z</dcterms:created>
  <dcterms:modified xsi:type="dcterms:W3CDTF">2023-02-22T10:29:09Z</dcterms:modified>
</cp:coreProperties>
</file>